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40" windowWidth="15015" windowHeight="9150"/>
  </bookViews>
  <sheets>
    <sheet name="РУ &quot;Ангел Кънчев&quot;-Нов" sheetId="2" r:id="rId1"/>
    <sheet name="РУ &quot;Ангел Кънчев&quot;" sheetId="1" r:id="rId2"/>
  </sheets>
  <calcPr calcId="114210"/>
</workbook>
</file>

<file path=xl/calcChain.xml><?xml version="1.0" encoding="utf-8"?>
<calcChain xmlns="http://schemas.openxmlformats.org/spreadsheetml/2006/main">
  <c r="E35" i="2"/>
  <c r="G35"/>
  <c r="I35"/>
  <c r="K35"/>
  <c r="F35"/>
  <c r="H35"/>
  <c r="L35"/>
  <c r="M35"/>
  <c r="K34"/>
  <c r="M34"/>
  <c r="K33"/>
  <c r="M33"/>
  <c r="K31"/>
  <c r="M31"/>
  <c r="K29"/>
  <c r="L29"/>
  <c r="M29"/>
  <c r="K28"/>
  <c r="M28"/>
  <c r="K27"/>
  <c r="M27"/>
  <c r="K26"/>
  <c r="M26"/>
  <c r="K25"/>
  <c r="L25"/>
  <c r="M25"/>
  <c r="K24"/>
  <c r="L24"/>
  <c r="M24"/>
  <c r="K23"/>
  <c r="L23"/>
  <c r="M23"/>
  <c r="K22"/>
  <c r="L22"/>
  <c r="M22"/>
  <c r="K21"/>
  <c r="L21"/>
  <c r="M21"/>
  <c r="K19"/>
  <c r="L19"/>
  <c r="M19"/>
  <c r="K17"/>
  <c r="L17"/>
  <c r="M17"/>
  <c r="K16"/>
  <c r="L16"/>
  <c r="M16"/>
  <c r="K15"/>
  <c r="L15"/>
  <c r="M15"/>
  <c r="K13"/>
  <c r="M13"/>
  <c r="K11"/>
  <c r="M11"/>
  <c r="K10"/>
  <c r="L10"/>
  <c r="M10"/>
  <c r="M11" i="1"/>
  <c r="M13"/>
  <c r="M15"/>
  <c r="M16"/>
  <c r="M17"/>
  <c r="M19"/>
  <c r="M21"/>
  <c r="M22"/>
  <c r="M23"/>
  <c r="M24"/>
  <c r="M25"/>
  <c r="M26"/>
  <c r="M27"/>
  <c r="M28"/>
  <c r="M29"/>
  <c r="M31"/>
  <c r="K33"/>
  <c r="M33"/>
  <c r="K34"/>
  <c r="M34"/>
  <c r="E35"/>
  <c r="K35"/>
  <c r="M35"/>
  <c r="M10"/>
  <c r="L15"/>
  <c r="L16"/>
  <c r="L17"/>
  <c r="L19"/>
  <c r="L21"/>
  <c r="L22"/>
  <c r="L23"/>
  <c r="L24"/>
  <c r="L25"/>
  <c r="L29"/>
  <c r="L35"/>
  <c r="L10"/>
  <c r="K22"/>
  <c r="K23"/>
  <c r="K24"/>
  <c r="K25"/>
  <c r="K26"/>
  <c r="K27"/>
  <c r="K28"/>
  <c r="K29"/>
  <c r="K31"/>
  <c r="K19"/>
  <c r="K21"/>
  <c r="K15"/>
  <c r="K16"/>
  <c r="K17"/>
  <c r="K11"/>
  <c r="K13"/>
  <c r="K10"/>
  <c r="I35"/>
  <c r="H35"/>
  <c r="G35"/>
  <c r="F35"/>
</calcChain>
</file>

<file path=xl/sharedStrings.xml><?xml version="1.0" encoding="utf-8"?>
<sst xmlns="http://schemas.openxmlformats.org/spreadsheetml/2006/main" count="148" uniqueCount="64">
  <si>
    <t>ПРИЛОЖЕНИЕ №1.23</t>
  </si>
  <si>
    <t>РУСЕНСКИ УНИВЕРСИТЕТ "АНГЕЛ КЪНЧЕВ"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</si>
  <si>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</si>
  <si>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</si>
  <si>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</si>
  <si>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</si>
  <si>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</si>
  <si>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</si>
  <si>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</si>
  <si>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</si>
  <si>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</si>
  <si>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</si>
  <si>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</si>
  <si>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</si>
  <si>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</si>
  <si>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</si>
  <si>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</si>
  <si>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</si>
  <si>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</si>
  <si>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3</t>
  </si>
  <si>
    <t>Социални, стопански и правни науки</t>
  </si>
  <si>
    <t>3.3</t>
  </si>
  <si>
    <t>Политически науки</t>
  </si>
  <si>
    <t>3.6</t>
  </si>
  <si>
    <t>Право</t>
  </si>
  <si>
    <t/>
  </si>
  <si>
    <t>Право</t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</si>
  <si>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</si>
  <si>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</si>
  <si>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</si>
  <si>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</si>
  <si>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</si>
  <si>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</si>
  <si>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t>4.6</t>
  </si>
  <si>
    <t>Информатика и компютърни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</si>
  <si>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</si>
  <si>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</si>
  <si>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</si>
  <si>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</si>
  <si>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</si>
  <si>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</si>
  <si>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</si>
  <si>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</si>
  <si>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</si>
  <si>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</si>
  <si>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5.6</t>
  </si>
  <si>
    <t>Материали и материалознание</t>
  </si>
  <si>
    <t>Химични технологии</t>
  </si>
  <si>
    <t>Биотехнологии</t>
  </si>
  <si>
    <t>Хранителни технологии</t>
  </si>
  <si>
    <t>Общо инженерство</t>
  </si>
  <si>
    <t>7</t>
  </si>
  <si>
    <t>Здравеопазване и спорт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</si>
  <si>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</si>
  <si>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</si>
  <si>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</si>
  <si>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</si>
  <si>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</si>
  <si>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</si>
  <si>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ВСИЧКО:</t>
  </si>
  <si>
    <t>5.10.</t>
  </si>
  <si>
    <t>5.11.</t>
  </si>
  <si>
    <t>5.12.</t>
  </si>
  <si>
    <t>5.13.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</si>
</sst>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zoomScale="75" workbookViewId="0">
      <selection activeCell="O29" sqref="O29"/>
    </sheetView>
  </sheetViews>
  <sheetFormatPr defaultRowHeight="15"/>
  <cols>
    <col min="1" max="1" width="8.5703125" customWidth="1"/>
    <col min="2" max="2" width="50" customWidth="1"/>
  </cols>
  <sheetData>
    <row r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>
      <c r="A4" s="9" t="s">
        <v>2</v>
      </c>
      <c r="B4" s="9" t="s">
        <v>3</v>
      </c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>
      <c r="A5" s="9"/>
      <c r="B5" s="9"/>
      <c r="C5" s="9" t="s">
        <v>5</v>
      </c>
      <c r="D5" s="9"/>
      <c r="E5" s="9" t="s">
        <v>6</v>
      </c>
      <c r="F5" s="9"/>
      <c r="G5" s="9" t="s">
        <v>7</v>
      </c>
      <c r="H5" s="9"/>
      <c r="I5" s="9" t="s">
        <v>8</v>
      </c>
      <c r="J5" s="9"/>
      <c r="K5" s="9" t="s">
        <v>9</v>
      </c>
      <c r="L5" s="9"/>
      <c r="M5" s="9"/>
    </row>
    <row r="6" spans="1:13" s="6" customFormat="1" ht="17.25" customHeight="1">
      <c r="A6" s="9"/>
      <c r="B6" s="9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15</v>
      </c>
      <c r="B10" s="2" t="s">
        <v>16</v>
      </c>
      <c r="C10" s="2"/>
      <c r="D10" s="2"/>
      <c r="E10" s="2">
        <v>65</v>
      </c>
      <c r="F10" s="2">
        <v>20</v>
      </c>
      <c r="G10" s="2"/>
      <c r="H10" s="2"/>
      <c r="I10" s="2"/>
      <c r="J10" s="2"/>
      <c r="K10" s="2">
        <f>C10+E10+G10+I10</f>
        <v>65</v>
      </c>
      <c r="L10" s="2">
        <f>D10+F10+H10+J10</f>
        <v>20</v>
      </c>
      <c r="M10" s="2">
        <f>K10+L10</f>
        <v>85</v>
      </c>
    </row>
    <row r="11" spans="1:13">
      <c r="A11" s="2" t="s">
        <v>17</v>
      </c>
      <c r="B11" s="2" t="s">
        <v>18</v>
      </c>
      <c r="C11" s="2"/>
      <c r="D11" s="2"/>
      <c r="E11" s="2">
        <v>125</v>
      </c>
      <c r="F11" s="2"/>
      <c r="G11" s="2"/>
      <c r="H11" s="2"/>
      <c r="I11" s="2"/>
      <c r="J11" s="2"/>
      <c r="K11" s="2">
        <f t="shared" ref="K11:K35" si="0">C11+E11+G11+I11</f>
        <v>125</v>
      </c>
      <c r="L11" s="2"/>
      <c r="M11" s="2">
        <f t="shared" ref="M11:M35" si="1">K11+L11</f>
        <v>125</v>
      </c>
    </row>
    <row r="12" spans="1:13">
      <c r="A12" s="4" t="s">
        <v>19</v>
      </c>
      <c r="B12" s="4" t="s">
        <v>20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 t="s">
        <v>21</v>
      </c>
      <c r="B13" s="2" t="s">
        <v>22</v>
      </c>
      <c r="C13" s="2"/>
      <c r="D13" s="2"/>
      <c r="E13" s="2">
        <v>45</v>
      </c>
      <c r="F13" s="2"/>
      <c r="G13" s="2"/>
      <c r="H13" s="2"/>
      <c r="I13" s="2">
        <v>15</v>
      </c>
      <c r="J13" s="2"/>
      <c r="K13" s="2">
        <f t="shared" si="0"/>
        <v>60</v>
      </c>
      <c r="L13" s="2"/>
      <c r="M13" s="2">
        <f t="shared" si="1"/>
        <v>60</v>
      </c>
    </row>
    <row r="14" spans="1:13">
      <c r="A14" s="2" t="s">
        <v>23</v>
      </c>
      <c r="B14" s="2" t="s">
        <v>24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 t="s">
        <v>25</v>
      </c>
      <c r="B15" s="2" t="s">
        <v>24</v>
      </c>
      <c r="C15" s="2"/>
      <c r="D15" s="2"/>
      <c r="E15" s="2"/>
      <c r="F15" s="2"/>
      <c r="G15" s="2">
        <v>90</v>
      </c>
      <c r="H15" s="2">
        <v>20</v>
      </c>
      <c r="I15" s="2"/>
      <c r="J15" s="2"/>
      <c r="K15" s="2">
        <f t="shared" si="0"/>
        <v>90</v>
      </c>
      <c r="L15" s="2">
        <f>D15+F15+H15+J15</f>
        <v>20</v>
      </c>
      <c r="M15" s="2">
        <f t="shared" si="1"/>
        <v>110</v>
      </c>
    </row>
    <row r="16" spans="1:13">
      <c r="A16" s="2" t="s">
        <v>27</v>
      </c>
      <c r="B16" s="2" t="s">
        <v>28</v>
      </c>
      <c r="C16" s="2"/>
      <c r="D16" s="2"/>
      <c r="E16" s="2">
        <v>100</v>
      </c>
      <c r="F16" s="2">
        <v>25</v>
      </c>
      <c r="G16" s="2"/>
      <c r="H16" s="2"/>
      <c r="I16" s="2">
        <v>30</v>
      </c>
      <c r="J16" s="2"/>
      <c r="K16" s="2">
        <f t="shared" si="0"/>
        <v>130</v>
      </c>
      <c r="L16" s="2">
        <f>D16+F16+H16+J16</f>
        <v>25</v>
      </c>
      <c r="M16" s="2">
        <f t="shared" si="1"/>
        <v>155</v>
      </c>
    </row>
    <row r="17" spans="1:13">
      <c r="A17" s="2" t="s">
        <v>29</v>
      </c>
      <c r="B17" s="2" t="s">
        <v>30</v>
      </c>
      <c r="C17" s="2"/>
      <c r="D17" s="2"/>
      <c r="E17" s="2">
        <v>100</v>
      </c>
      <c r="F17" s="2">
        <v>25</v>
      </c>
      <c r="G17" s="2"/>
      <c r="H17" s="2"/>
      <c r="I17" s="2">
        <v>15</v>
      </c>
      <c r="J17" s="2"/>
      <c r="K17" s="2">
        <f t="shared" si="0"/>
        <v>115</v>
      </c>
      <c r="L17" s="2">
        <f>D17+F17+H17+J17</f>
        <v>25</v>
      </c>
      <c r="M17" s="2">
        <f t="shared" si="1"/>
        <v>140</v>
      </c>
    </row>
    <row r="18" spans="1:13">
      <c r="A18" s="4" t="s">
        <v>31</v>
      </c>
      <c r="B18" s="4" t="s">
        <v>32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 t="s">
        <v>33</v>
      </c>
      <c r="B19" s="2" t="s">
        <v>34</v>
      </c>
      <c r="C19" s="2"/>
      <c r="D19" s="2"/>
      <c r="E19" s="2">
        <v>60</v>
      </c>
      <c r="F19" s="2">
        <v>60</v>
      </c>
      <c r="G19" s="2"/>
      <c r="H19" s="2"/>
      <c r="I19" s="2">
        <v>10</v>
      </c>
      <c r="J19" s="2"/>
      <c r="K19" s="2">
        <f t="shared" si="0"/>
        <v>70</v>
      </c>
      <c r="L19" s="2">
        <f>D19+F19+H19+J19</f>
        <v>60</v>
      </c>
      <c r="M19" s="2">
        <f t="shared" si="1"/>
        <v>130</v>
      </c>
    </row>
    <row r="20" spans="1:13">
      <c r="A20" s="4" t="s">
        <v>35</v>
      </c>
      <c r="B20" s="4" t="s">
        <v>36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 t="s">
        <v>37</v>
      </c>
      <c r="B21" s="2" t="s">
        <v>38</v>
      </c>
      <c r="C21" s="2"/>
      <c r="D21" s="2"/>
      <c r="E21" s="2">
        <v>200</v>
      </c>
      <c r="F21" s="2">
        <v>155</v>
      </c>
      <c r="G21" s="2"/>
      <c r="H21" s="2"/>
      <c r="I21" s="2">
        <v>40</v>
      </c>
      <c r="J21" s="2"/>
      <c r="K21" s="2">
        <f t="shared" si="0"/>
        <v>240</v>
      </c>
      <c r="L21" s="2">
        <f>D21+F21+H21+J21</f>
        <v>155</v>
      </c>
      <c r="M21" s="2">
        <f t="shared" si="1"/>
        <v>395</v>
      </c>
    </row>
    <row r="22" spans="1:13">
      <c r="A22" s="2" t="s">
        <v>39</v>
      </c>
      <c r="B22" s="2" t="s">
        <v>40</v>
      </c>
      <c r="C22" s="2"/>
      <c r="D22" s="2"/>
      <c r="E22" s="2">
        <v>210</v>
      </c>
      <c r="F22" s="2">
        <v>120</v>
      </c>
      <c r="G22" s="2"/>
      <c r="H22" s="2"/>
      <c r="I22" s="2">
        <v>60</v>
      </c>
      <c r="J22" s="2"/>
      <c r="K22" s="2">
        <f t="shared" si="0"/>
        <v>270</v>
      </c>
      <c r="L22" s="2">
        <f>D22+F22+H22+J22</f>
        <v>120</v>
      </c>
      <c r="M22" s="2">
        <f t="shared" si="1"/>
        <v>390</v>
      </c>
    </row>
    <row r="23" spans="1:13">
      <c r="A23" s="2" t="s">
        <v>41</v>
      </c>
      <c r="B23" s="2" t="s">
        <v>42</v>
      </c>
      <c r="C23" s="2"/>
      <c r="D23" s="2"/>
      <c r="E23" s="2">
        <v>180</v>
      </c>
      <c r="F23" s="2">
        <v>60</v>
      </c>
      <c r="G23" s="2"/>
      <c r="H23" s="2"/>
      <c r="I23" s="2">
        <v>55</v>
      </c>
      <c r="J23" s="2"/>
      <c r="K23" s="2">
        <f t="shared" si="0"/>
        <v>235</v>
      </c>
      <c r="L23" s="2">
        <f>D23+F23+H23+J23</f>
        <v>60</v>
      </c>
      <c r="M23" s="2">
        <f t="shared" si="1"/>
        <v>295</v>
      </c>
    </row>
    <row r="24" spans="1:13">
      <c r="A24" s="2" t="s">
        <v>43</v>
      </c>
      <c r="B24" s="2" t="s">
        <v>44</v>
      </c>
      <c r="C24" s="2"/>
      <c r="D24" s="2"/>
      <c r="E24" s="2">
        <v>140</v>
      </c>
      <c r="F24" s="2">
        <v>90</v>
      </c>
      <c r="G24" s="2"/>
      <c r="H24" s="2"/>
      <c r="I24" s="2">
        <v>30</v>
      </c>
      <c r="J24" s="2"/>
      <c r="K24" s="2">
        <f t="shared" si="0"/>
        <v>170</v>
      </c>
      <c r="L24" s="2">
        <f>D24+F24+H24+J24</f>
        <v>90</v>
      </c>
      <c r="M24" s="2">
        <f t="shared" si="1"/>
        <v>260</v>
      </c>
    </row>
    <row r="25" spans="1:13">
      <c r="A25" s="2" t="s">
        <v>45</v>
      </c>
      <c r="B25" s="2" t="s">
        <v>46</v>
      </c>
      <c r="C25" s="2"/>
      <c r="D25" s="2"/>
      <c r="E25" s="2">
        <v>25</v>
      </c>
      <c r="F25" s="2">
        <v>25</v>
      </c>
      <c r="G25" s="2"/>
      <c r="H25" s="2"/>
      <c r="I25" s="2">
        <v>10</v>
      </c>
      <c r="J25" s="2"/>
      <c r="K25" s="2">
        <f t="shared" si="0"/>
        <v>35</v>
      </c>
      <c r="L25" s="2">
        <f>D25+F25+H25+J25</f>
        <v>25</v>
      </c>
      <c r="M25" s="2">
        <f t="shared" si="1"/>
        <v>60</v>
      </c>
    </row>
    <row r="26" spans="1:13">
      <c r="A26" s="2" t="s">
        <v>60</v>
      </c>
      <c r="B26" s="2" t="s">
        <v>47</v>
      </c>
      <c r="C26" s="2"/>
      <c r="D26" s="2"/>
      <c r="E26" s="2">
        <v>30</v>
      </c>
      <c r="F26" s="2"/>
      <c r="G26" s="2"/>
      <c r="H26" s="2"/>
      <c r="I26" s="2"/>
      <c r="J26" s="2"/>
      <c r="K26" s="2">
        <f t="shared" si="0"/>
        <v>30</v>
      </c>
      <c r="L26" s="2"/>
      <c r="M26" s="2">
        <f t="shared" si="1"/>
        <v>30</v>
      </c>
    </row>
    <row r="27" spans="1:13">
      <c r="A27" s="2" t="s">
        <v>61</v>
      </c>
      <c r="B27" s="2" t="s">
        <v>48</v>
      </c>
      <c r="C27" s="2"/>
      <c r="D27" s="2"/>
      <c r="E27" s="2">
        <v>30</v>
      </c>
      <c r="F27" s="2"/>
      <c r="G27" s="2"/>
      <c r="H27" s="2"/>
      <c r="I27" s="2"/>
      <c r="J27" s="2"/>
      <c r="K27" s="2">
        <f t="shared" si="0"/>
        <v>30</v>
      </c>
      <c r="L27" s="2"/>
      <c r="M27" s="2">
        <f t="shared" si="1"/>
        <v>30</v>
      </c>
    </row>
    <row r="28" spans="1:13">
      <c r="A28" s="2" t="s">
        <v>62</v>
      </c>
      <c r="B28" s="2" t="s">
        <v>49</v>
      </c>
      <c r="C28" s="2"/>
      <c r="D28" s="2"/>
      <c r="E28" s="2">
        <v>30</v>
      </c>
      <c r="F28" s="2"/>
      <c r="G28" s="2"/>
      <c r="H28" s="2"/>
      <c r="I28" s="2"/>
      <c r="J28" s="2"/>
      <c r="K28" s="2">
        <f t="shared" si="0"/>
        <v>30</v>
      </c>
      <c r="L28" s="2"/>
      <c r="M28" s="2">
        <f t="shared" si="1"/>
        <v>30</v>
      </c>
    </row>
    <row r="29" spans="1:13">
      <c r="A29" s="2" t="s">
        <v>63</v>
      </c>
      <c r="B29" s="2" t="s">
        <v>50</v>
      </c>
      <c r="C29" s="2"/>
      <c r="D29" s="2"/>
      <c r="E29" s="2">
        <v>240</v>
      </c>
      <c r="F29" s="2">
        <v>45</v>
      </c>
      <c r="G29" s="2"/>
      <c r="H29" s="2"/>
      <c r="I29" s="2">
        <v>31</v>
      </c>
      <c r="J29" s="2"/>
      <c r="K29" s="2">
        <f t="shared" si="0"/>
        <v>271</v>
      </c>
      <c r="L29" s="2">
        <f>D29+F29+H29+J29</f>
        <v>45</v>
      </c>
      <c r="M29" s="2">
        <f t="shared" si="1"/>
        <v>316</v>
      </c>
    </row>
    <row r="30" spans="1:13">
      <c r="A30" s="4" t="s">
        <v>51</v>
      </c>
      <c r="B30" s="4" t="s">
        <v>52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>
      <c r="A31" s="2" t="s">
        <v>53</v>
      </c>
      <c r="B31" s="2" t="s">
        <v>54</v>
      </c>
      <c r="C31" s="2"/>
      <c r="D31" s="2"/>
      <c r="E31" s="2">
        <v>50</v>
      </c>
      <c r="F31" s="2"/>
      <c r="G31" s="2"/>
      <c r="H31" s="2"/>
      <c r="I31" s="2"/>
      <c r="J31" s="2"/>
      <c r="K31" s="2">
        <f t="shared" si="0"/>
        <v>50</v>
      </c>
      <c r="L31" s="2"/>
      <c r="M31" s="2">
        <f t="shared" si="1"/>
        <v>50</v>
      </c>
    </row>
    <row r="32" spans="1:13">
      <c r="A32" s="2" t="s">
        <v>55</v>
      </c>
      <c r="B32" s="2" t="s">
        <v>56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>
      <c r="A33" s="2" t="s">
        <v>25</v>
      </c>
      <c r="B33" s="2" t="s">
        <v>57</v>
      </c>
      <c r="C33" s="2"/>
      <c r="D33" s="2"/>
      <c r="E33" s="2">
        <v>45</v>
      </c>
      <c r="F33" s="2"/>
      <c r="G33" s="2"/>
      <c r="H33" s="2"/>
      <c r="I33" s="2"/>
      <c r="J33" s="2"/>
      <c r="K33" s="2">
        <f t="shared" si="0"/>
        <v>45</v>
      </c>
      <c r="L33" s="2"/>
      <c r="M33" s="2">
        <f t="shared" si="1"/>
        <v>45</v>
      </c>
    </row>
    <row r="34" spans="1:13">
      <c r="A34" s="2" t="s">
        <v>25</v>
      </c>
      <c r="B34" s="2" t="s">
        <v>58</v>
      </c>
      <c r="C34" s="2"/>
      <c r="D34" s="2"/>
      <c r="E34" s="2">
        <v>20</v>
      </c>
      <c r="F34" s="2"/>
      <c r="G34" s="2"/>
      <c r="H34" s="2"/>
      <c r="I34" s="2"/>
      <c r="J34" s="2"/>
      <c r="K34" s="2">
        <f t="shared" si="0"/>
        <v>20</v>
      </c>
      <c r="L34" s="2"/>
      <c r="M34" s="2">
        <f t="shared" si="1"/>
        <v>20</v>
      </c>
    </row>
    <row r="35" spans="1:13">
      <c r="A35" s="4"/>
      <c r="B35" s="4" t="s">
        <v>59</v>
      </c>
      <c r="C35" s="4"/>
      <c r="D35" s="4"/>
      <c r="E35" s="4">
        <f>SUM(E8:E34)</f>
        <v>1695</v>
      </c>
      <c r="F35" s="4">
        <f>SUM(F8:F34)</f>
        <v>625</v>
      </c>
      <c r="G35" s="4">
        <f>SUM(G8:G34)</f>
        <v>90</v>
      </c>
      <c r="H35" s="4">
        <f>SUM(H8:H34)</f>
        <v>20</v>
      </c>
      <c r="I35" s="4">
        <f>SUM(I8:I34)</f>
        <v>296</v>
      </c>
      <c r="J35" s="4"/>
      <c r="K35" s="5">
        <f t="shared" si="0"/>
        <v>2081</v>
      </c>
      <c r="L35" s="5">
        <f>D35+F35+H35+J35</f>
        <v>645</v>
      </c>
      <c r="M35" s="5">
        <f t="shared" si="1"/>
        <v>2726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74803149606299213" right="0.74803149606299213" top="0.78740157480314965" bottom="0.59055118110236227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15" sqref="D15"/>
    </sheetView>
  </sheetViews>
  <sheetFormatPr defaultRowHeight="15"/>
  <cols>
    <col min="2" max="2" width="50" customWidth="1"/>
  </cols>
  <sheetData>
    <row r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>
      <c r="A4" s="9" t="s">
        <v>2</v>
      </c>
      <c r="B4" s="9" t="s">
        <v>3</v>
      </c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>
      <c r="A5" s="9"/>
      <c r="B5" s="9"/>
      <c r="C5" s="9" t="s">
        <v>5</v>
      </c>
      <c r="D5" s="9"/>
      <c r="E5" s="9" t="s">
        <v>6</v>
      </c>
      <c r="F5" s="9"/>
      <c r="G5" s="9" t="s">
        <v>7</v>
      </c>
      <c r="H5" s="9"/>
      <c r="I5" s="9" t="s">
        <v>8</v>
      </c>
      <c r="J5" s="9"/>
      <c r="K5" s="9" t="s">
        <v>9</v>
      </c>
      <c r="L5" s="9"/>
      <c r="M5" s="9"/>
    </row>
    <row r="6" spans="1:13">
      <c r="A6" s="9"/>
      <c r="B6" s="9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15</v>
      </c>
      <c r="B10" s="2" t="s">
        <v>16</v>
      </c>
      <c r="C10" s="2"/>
      <c r="D10" s="2"/>
      <c r="E10" s="2">
        <v>65</v>
      </c>
      <c r="F10" s="2">
        <v>20</v>
      </c>
      <c r="G10" s="2"/>
      <c r="H10" s="2"/>
      <c r="I10" s="2"/>
      <c r="J10" s="2"/>
      <c r="K10" s="2">
        <f>C10+E10+G10+I10</f>
        <v>65</v>
      </c>
      <c r="L10" s="2">
        <f>D10+F10+H10+J10</f>
        <v>20</v>
      </c>
      <c r="M10" s="2">
        <f>K10+L10</f>
        <v>85</v>
      </c>
    </row>
    <row r="11" spans="1:13">
      <c r="A11" s="2" t="s">
        <v>17</v>
      </c>
      <c r="B11" s="2" t="s">
        <v>18</v>
      </c>
      <c r="C11" s="2"/>
      <c r="D11" s="2"/>
      <c r="E11" s="2">
        <v>125</v>
      </c>
      <c r="F11" s="2"/>
      <c r="G11" s="2"/>
      <c r="H11" s="2"/>
      <c r="I11" s="2"/>
      <c r="J11" s="2"/>
      <c r="K11" s="2">
        <f t="shared" ref="K11:K35" si="0">C11+E11+G11+I11</f>
        <v>125</v>
      </c>
      <c r="L11" s="2"/>
      <c r="M11" s="2">
        <f t="shared" ref="M11:M35" si="1">K11+L11</f>
        <v>125</v>
      </c>
    </row>
    <row r="12" spans="1:13">
      <c r="A12" s="4" t="s">
        <v>19</v>
      </c>
      <c r="B12" s="4" t="s">
        <v>20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 t="s">
        <v>21</v>
      </c>
      <c r="B13" s="2" t="s">
        <v>22</v>
      </c>
      <c r="C13" s="2"/>
      <c r="D13" s="2"/>
      <c r="E13" s="2">
        <v>45</v>
      </c>
      <c r="F13" s="2"/>
      <c r="G13" s="2"/>
      <c r="H13" s="2"/>
      <c r="I13" s="2">
        <v>15</v>
      </c>
      <c r="J13" s="2"/>
      <c r="K13" s="2">
        <f t="shared" si="0"/>
        <v>60</v>
      </c>
      <c r="L13" s="2"/>
      <c r="M13" s="2">
        <f t="shared" si="1"/>
        <v>60</v>
      </c>
    </row>
    <row r="14" spans="1:13">
      <c r="A14" s="2" t="s">
        <v>23</v>
      </c>
      <c r="B14" s="2" t="s">
        <v>24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 t="s">
        <v>25</v>
      </c>
      <c r="B15" s="2" t="s">
        <v>26</v>
      </c>
      <c r="C15" s="2"/>
      <c r="D15" s="2"/>
      <c r="E15" s="2"/>
      <c r="F15" s="2"/>
      <c r="G15" s="2">
        <v>90</v>
      </c>
      <c r="H15" s="2">
        <v>20</v>
      </c>
      <c r="I15" s="2"/>
      <c r="J15" s="2"/>
      <c r="K15" s="2">
        <f t="shared" si="0"/>
        <v>90</v>
      </c>
      <c r="L15" s="2">
        <f>D15+F15+H15+J15</f>
        <v>20</v>
      </c>
      <c r="M15" s="2">
        <f t="shared" si="1"/>
        <v>110</v>
      </c>
    </row>
    <row r="16" spans="1:13">
      <c r="A16" s="2" t="s">
        <v>27</v>
      </c>
      <c r="B16" s="2" t="s">
        <v>28</v>
      </c>
      <c r="C16" s="2"/>
      <c r="D16" s="2"/>
      <c r="E16" s="2">
        <v>100</v>
      </c>
      <c r="F16" s="2">
        <v>25</v>
      </c>
      <c r="G16" s="2"/>
      <c r="H16" s="2"/>
      <c r="I16" s="2">
        <v>30</v>
      </c>
      <c r="J16" s="2"/>
      <c r="K16" s="2">
        <f t="shared" si="0"/>
        <v>130</v>
      </c>
      <c r="L16" s="2">
        <f>D16+F16+H16+J16</f>
        <v>25</v>
      </c>
      <c r="M16" s="2">
        <f t="shared" si="1"/>
        <v>155</v>
      </c>
    </row>
    <row r="17" spans="1:13">
      <c r="A17" s="2" t="s">
        <v>29</v>
      </c>
      <c r="B17" s="2" t="s">
        <v>30</v>
      </c>
      <c r="C17" s="2"/>
      <c r="D17" s="2"/>
      <c r="E17" s="2">
        <v>100</v>
      </c>
      <c r="F17" s="2">
        <v>25</v>
      </c>
      <c r="G17" s="2"/>
      <c r="H17" s="2"/>
      <c r="I17" s="2">
        <v>15</v>
      </c>
      <c r="J17" s="2"/>
      <c r="K17" s="2">
        <f t="shared" si="0"/>
        <v>115</v>
      </c>
      <c r="L17" s="2">
        <f>D17+F17+H17+J17</f>
        <v>25</v>
      </c>
      <c r="M17" s="2">
        <f t="shared" si="1"/>
        <v>140</v>
      </c>
    </row>
    <row r="18" spans="1:13">
      <c r="A18" s="4" t="s">
        <v>31</v>
      </c>
      <c r="B18" s="4" t="s">
        <v>32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 t="s">
        <v>33</v>
      </c>
      <c r="B19" s="2" t="s">
        <v>34</v>
      </c>
      <c r="C19" s="2"/>
      <c r="D19" s="2"/>
      <c r="E19" s="2">
        <v>60</v>
      </c>
      <c r="F19" s="2">
        <v>60</v>
      </c>
      <c r="G19" s="2"/>
      <c r="H19" s="2"/>
      <c r="I19" s="2">
        <v>10</v>
      </c>
      <c r="J19" s="2"/>
      <c r="K19" s="2">
        <f t="shared" si="0"/>
        <v>70</v>
      </c>
      <c r="L19" s="2">
        <f>D19+F19+H19+J19</f>
        <v>60</v>
      </c>
      <c r="M19" s="2">
        <f t="shared" si="1"/>
        <v>130</v>
      </c>
    </row>
    <row r="20" spans="1:13">
      <c r="A20" s="4" t="s">
        <v>35</v>
      </c>
      <c r="B20" s="4" t="s">
        <v>36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 t="s">
        <v>37</v>
      </c>
      <c r="B21" s="2" t="s">
        <v>38</v>
      </c>
      <c r="C21" s="2"/>
      <c r="D21" s="2"/>
      <c r="E21" s="2">
        <v>200</v>
      </c>
      <c r="F21" s="2">
        <v>155</v>
      </c>
      <c r="G21" s="2"/>
      <c r="H21" s="2"/>
      <c r="I21" s="2">
        <v>40</v>
      </c>
      <c r="J21" s="2"/>
      <c r="K21" s="2">
        <f t="shared" si="0"/>
        <v>240</v>
      </c>
      <c r="L21" s="2">
        <f>D21+F21+H21+J21</f>
        <v>155</v>
      </c>
      <c r="M21" s="2">
        <f t="shared" si="1"/>
        <v>395</v>
      </c>
    </row>
    <row r="22" spans="1:13">
      <c r="A22" s="2" t="s">
        <v>39</v>
      </c>
      <c r="B22" s="2" t="s">
        <v>40</v>
      </c>
      <c r="C22" s="2"/>
      <c r="D22" s="2"/>
      <c r="E22" s="2">
        <v>210</v>
      </c>
      <c r="F22" s="2">
        <v>120</v>
      </c>
      <c r="G22" s="2"/>
      <c r="H22" s="2"/>
      <c r="I22" s="2">
        <v>60</v>
      </c>
      <c r="J22" s="2"/>
      <c r="K22" s="2">
        <f t="shared" si="0"/>
        <v>270</v>
      </c>
      <c r="L22" s="2">
        <f>D22+F22+H22+J22</f>
        <v>120</v>
      </c>
      <c r="M22" s="2">
        <f t="shared" si="1"/>
        <v>390</v>
      </c>
    </row>
    <row r="23" spans="1:13">
      <c r="A23" s="2" t="s">
        <v>41</v>
      </c>
      <c r="B23" s="2" t="s">
        <v>42</v>
      </c>
      <c r="C23" s="2"/>
      <c r="D23" s="2"/>
      <c r="E23" s="2">
        <v>180</v>
      </c>
      <c r="F23" s="2">
        <v>60</v>
      </c>
      <c r="G23" s="2"/>
      <c r="H23" s="2"/>
      <c r="I23" s="2">
        <v>55</v>
      </c>
      <c r="J23" s="2"/>
      <c r="K23" s="2">
        <f t="shared" si="0"/>
        <v>235</v>
      </c>
      <c r="L23" s="2">
        <f>D23+F23+H23+J23</f>
        <v>60</v>
      </c>
      <c r="M23" s="2">
        <f t="shared" si="1"/>
        <v>295</v>
      </c>
    </row>
    <row r="24" spans="1:13">
      <c r="A24" s="2" t="s">
        <v>43</v>
      </c>
      <c r="B24" s="2" t="s">
        <v>44</v>
      </c>
      <c r="C24" s="2"/>
      <c r="D24" s="2"/>
      <c r="E24" s="2">
        <v>140</v>
      </c>
      <c r="F24" s="2">
        <v>90</v>
      </c>
      <c r="G24" s="2"/>
      <c r="H24" s="2"/>
      <c r="I24" s="2">
        <v>30</v>
      </c>
      <c r="J24" s="2"/>
      <c r="K24" s="2">
        <f t="shared" si="0"/>
        <v>170</v>
      </c>
      <c r="L24" s="2">
        <f>D24+F24+H24+J24</f>
        <v>90</v>
      </c>
      <c r="M24" s="2">
        <f t="shared" si="1"/>
        <v>260</v>
      </c>
    </row>
    <row r="25" spans="1:13">
      <c r="A25" s="2" t="s">
        <v>45</v>
      </c>
      <c r="B25" s="2" t="s">
        <v>46</v>
      </c>
      <c r="C25" s="2"/>
      <c r="D25" s="2"/>
      <c r="E25" s="2">
        <v>25</v>
      </c>
      <c r="F25" s="2">
        <v>25</v>
      </c>
      <c r="G25" s="2"/>
      <c r="H25" s="2"/>
      <c r="I25" s="2">
        <v>10</v>
      </c>
      <c r="J25" s="2"/>
      <c r="K25" s="2">
        <f t="shared" si="0"/>
        <v>35</v>
      </c>
      <c r="L25" s="2">
        <f>D25+F25+H25+J25</f>
        <v>25</v>
      </c>
      <c r="M25" s="2">
        <f t="shared" si="1"/>
        <v>60</v>
      </c>
    </row>
    <row r="26" spans="1:13">
      <c r="A26" s="2" t="s">
        <v>60</v>
      </c>
      <c r="B26" s="2" t="s">
        <v>47</v>
      </c>
      <c r="C26" s="2"/>
      <c r="D26" s="2"/>
      <c r="E26" s="2">
        <v>30</v>
      </c>
      <c r="F26" s="2"/>
      <c r="G26" s="2"/>
      <c r="H26" s="2"/>
      <c r="I26" s="2"/>
      <c r="J26" s="2"/>
      <c r="K26" s="2">
        <f t="shared" si="0"/>
        <v>30</v>
      </c>
      <c r="L26" s="2"/>
      <c r="M26" s="2">
        <f t="shared" si="1"/>
        <v>30</v>
      </c>
    </row>
    <row r="27" spans="1:13">
      <c r="A27" s="2" t="s">
        <v>61</v>
      </c>
      <c r="B27" s="2" t="s">
        <v>48</v>
      </c>
      <c r="C27" s="2"/>
      <c r="D27" s="2"/>
      <c r="E27" s="2">
        <v>30</v>
      </c>
      <c r="F27" s="2"/>
      <c r="G27" s="2"/>
      <c r="H27" s="2"/>
      <c r="I27" s="2"/>
      <c r="J27" s="2"/>
      <c r="K27" s="2">
        <f t="shared" si="0"/>
        <v>30</v>
      </c>
      <c r="L27" s="2"/>
      <c r="M27" s="2">
        <f t="shared" si="1"/>
        <v>30</v>
      </c>
    </row>
    <row r="28" spans="1:13">
      <c r="A28" s="2" t="s">
        <v>62</v>
      </c>
      <c r="B28" s="2" t="s">
        <v>49</v>
      </c>
      <c r="C28" s="2"/>
      <c r="D28" s="2"/>
      <c r="E28" s="2">
        <v>30</v>
      </c>
      <c r="F28" s="2"/>
      <c r="G28" s="2"/>
      <c r="H28" s="2"/>
      <c r="I28" s="2"/>
      <c r="J28" s="2"/>
      <c r="K28" s="2">
        <f t="shared" si="0"/>
        <v>30</v>
      </c>
      <c r="L28" s="2"/>
      <c r="M28" s="2">
        <f t="shared" si="1"/>
        <v>30</v>
      </c>
    </row>
    <row r="29" spans="1:13">
      <c r="A29" s="2" t="s">
        <v>63</v>
      </c>
      <c r="B29" s="2" t="s">
        <v>50</v>
      </c>
      <c r="C29" s="2"/>
      <c r="D29" s="2"/>
      <c r="E29" s="2">
        <v>240</v>
      </c>
      <c r="F29" s="2">
        <v>45</v>
      </c>
      <c r="G29" s="2"/>
      <c r="H29" s="2"/>
      <c r="I29" s="2">
        <v>31</v>
      </c>
      <c r="J29" s="2"/>
      <c r="K29" s="2">
        <f t="shared" si="0"/>
        <v>271</v>
      </c>
      <c r="L29" s="2">
        <f>D29+F29+H29+J29</f>
        <v>45</v>
      </c>
      <c r="M29" s="2">
        <f t="shared" si="1"/>
        <v>316</v>
      </c>
    </row>
    <row r="30" spans="1:13">
      <c r="A30" s="4" t="s">
        <v>51</v>
      </c>
      <c r="B30" s="4" t="s">
        <v>52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>
      <c r="A31" s="2" t="s">
        <v>53</v>
      </c>
      <c r="B31" s="2" t="s">
        <v>54</v>
      </c>
      <c r="C31" s="2"/>
      <c r="D31" s="2"/>
      <c r="E31" s="2">
        <v>50</v>
      </c>
      <c r="F31" s="2"/>
      <c r="G31" s="2"/>
      <c r="H31" s="2"/>
      <c r="I31" s="2"/>
      <c r="J31" s="2"/>
      <c r="K31" s="2">
        <f t="shared" si="0"/>
        <v>50</v>
      </c>
      <c r="L31" s="2"/>
      <c r="M31" s="2">
        <f t="shared" si="1"/>
        <v>50</v>
      </c>
    </row>
    <row r="32" spans="1:13">
      <c r="A32" s="2" t="s">
        <v>55</v>
      </c>
      <c r="B32" s="2" t="s">
        <v>56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>
      <c r="A33" s="2" t="s">
        <v>25</v>
      </c>
      <c r="B33" s="2" t="s">
        <v>57</v>
      </c>
      <c r="C33" s="2"/>
      <c r="D33" s="2"/>
      <c r="E33" s="2">
        <v>25</v>
      </c>
      <c r="F33" s="2"/>
      <c r="G33" s="2"/>
      <c r="H33" s="2"/>
      <c r="I33" s="2"/>
      <c r="J33" s="2"/>
      <c r="K33" s="2">
        <f t="shared" si="0"/>
        <v>25</v>
      </c>
      <c r="L33" s="2"/>
      <c r="M33" s="2">
        <f t="shared" si="1"/>
        <v>25</v>
      </c>
    </row>
    <row r="34" spans="1:13">
      <c r="A34" s="2" t="s">
        <v>25</v>
      </c>
      <c r="B34" s="2" t="s">
        <v>58</v>
      </c>
      <c r="C34" s="2"/>
      <c r="D34" s="2"/>
      <c r="E34" s="2">
        <v>20</v>
      </c>
      <c r="F34" s="2"/>
      <c r="G34" s="2"/>
      <c r="H34" s="2"/>
      <c r="I34" s="2"/>
      <c r="J34" s="2"/>
      <c r="K34" s="2">
        <f t="shared" si="0"/>
        <v>20</v>
      </c>
      <c r="L34" s="2"/>
      <c r="M34" s="2">
        <f t="shared" si="1"/>
        <v>20</v>
      </c>
    </row>
    <row r="35" spans="1:13">
      <c r="A35" s="4"/>
      <c r="B35" s="4" t="s">
        <v>59</v>
      </c>
      <c r="C35" s="4"/>
      <c r="D35" s="4"/>
      <c r="E35" s="4">
        <f>SUM(E8:E34)</f>
        <v>1675</v>
      </c>
      <c r="F35" s="4">
        <f>SUM(F8:F34)</f>
        <v>625</v>
      </c>
      <c r="G35" s="4">
        <f>SUM(G8:G34)</f>
        <v>90</v>
      </c>
      <c r="H35" s="4">
        <f>SUM(H8:H34)</f>
        <v>20</v>
      </c>
      <c r="I35" s="4">
        <f>SUM(I8:I34)</f>
        <v>296</v>
      </c>
      <c r="J35" s="4"/>
      <c r="K35" s="5">
        <f t="shared" si="0"/>
        <v>2061</v>
      </c>
      <c r="L35" s="5">
        <f>D35+F35+H35+J35</f>
        <v>645</v>
      </c>
      <c r="M35" s="5">
        <f t="shared" si="1"/>
        <v>2706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РУ "Ангел Кънчев"-Нов</vt:lpstr>
      <vt:lpstr>РУ "Ангел Кънчев"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2012-04-24T06:52:38Z</cp:lastPrinted>
  <dcterms:created xsi:type="dcterms:W3CDTF">2011-04-20T13:08:01Z</dcterms:created>
  <dcterms:modified xsi:type="dcterms:W3CDTF">2012-04-24T06:53:16Z</dcterms:modified>
</cp:coreProperties>
</file>